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25-25 - Eventual Contratação de Serviço Especializado em Serralheria - SMECELT\"/>
    </mc:Choice>
  </mc:AlternateContent>
  <xr:revisionPtr revIDLastSave="0" documentId="13_ncr:1_{8A8BBC65-C817-42EA-B772-6854C0B3B8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 - Itens" sheetId="1" r:id="rId1"/>
    <sheet name="Dados" sheetId="2" r:id="rId2"/>
  </sheets>
  <definedNames>
    <definedName name="_xlnm._FilterDatabase" localSheetId="0" hidden="1">'Quadro de Preços - Itens'!$A$11:$I$35</definedName>
    <definedName name="_xlnm.Print_Titles" localSheetId="0">'Quadro de Preços - Itens'!$1:$12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I18" i="1"/>
  <c r="J21" i="1"/>
  <c r="I21" i="1"/>
  <c r="J20" i="1"/>
  <c r="I20" i="1"/>
  <c r="J27" i="1" l="1"/>
  <c r="I27" i="1"/>
  <c r="J24" i="1"/>
  <c r="I24" i="1"/>
  <c r="I25" i="1" s="1"/>
  <c r="J18" i="1"/>
  <c r="I19" i="1"/>
  <c r="I22" i="1" s="1"/>
  <c r="J19" i="1"/>
  <c r="I14" i="1"/>
  <c r="J17" i="1"/>
  <c r="J14" i="1"/>
  <c r="D7" i="1"/>
  <c r="A4" i="1"/>
  <c r="A34" i="1"/>
  <c r="A35" i="1"/>
  <c r="A33" i="1"/>
  <c r="A32" i="1"/>
  <c r="A6" i="1"/>
  <c r="A5" i="1"/>
  <c r="A3" i="1"/>
  <c r="I28" i="1" l="1"/>
  <c r="I15" i="1"/>
  <c r="H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Licitacao</author>
  </authors>
  <commentList>
    <comment ref="J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Instruções:</t>
        </r>
        <r>
          <rPr>
            <sz val="8"/>
            <color indexed="81"/>
            <rFont val="Tahoma"/>
            <family val="2"/>
          </rPr>
          <t xml:space="preserve">
Este comentário não será impresso.
Deverão ser preenchidos todos os campos em amarelo, colocando "NC" nos itens não cotados. Os valores totais serão preenchidos automaticamente.
</t>
        </r>
      </text>
    </comment>
    <comment ref="J9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Configuração da Página:</t>
        </r>
        <r>
          <rPr>
            <sz val="8"/>
            <color indexed="81"/>
            <rFont val="Tahoma"/>
            <family val="2"/>
          </rPr>
          <t xml:space="preserve">
Esta página está configurada para papel A4. Os cabeçalhos se repetirão automaticamente.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Valor Unitário Máximo:
</t>
        </r>
        <r>
          <rPr>
            <sz val="8"/>
            <color indexed="81"/>
            <rFont val="Tahoma"/>
            <family val="2"/>
          </rPr>
          <t xml:space="preserve">Se o VALOR UNITÁRIO PROPOSTO informado for maior que o VALOR UNITÁRIO MÁXIMO, aparecerá a palavra "ACIMA" no VALOR TOTAL. Neste caso, informe um valor igual ou menor que o VALOR UNITÁRIO MÁXIMO ou informe NC (Item Não Cotado) no campo VALOR UNITÁRIO PROPOSTO. 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<sst xmlns="http://schemas.openxmlformats.org/spreadsheetml/2006/main" count="93" uniqueCount="75">
  <si>
    <t>Firma:</t>
  </si>
  <si>
    <t>End:</t>
  </si>
  <si>
    <t>CNPJ:</t>
  </si>
  <si>
    <t>ITEM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</si>
  <si>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</si>
  <si>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</si>
  <si>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</si>
  <si>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</si>
  <si>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</si>
  <si>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</si>
  <si>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</si>
  <si>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</si>
  <si>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</si>
  <si>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</si>
  <si>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</si>
  <si>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</si>
  <si>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</si>
  <si>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</si>
  <si>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Contrato: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</si>
  <si>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</si>
  <si>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</si>
  <si>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</si>
  <si>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</si>
  <si>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</si>
  <si>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</si>
  <si>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</si>
  <si>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</si>
  <si>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</si>
  <si>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Subtotal&gt;&gt;</t>
  </si>
  <si>
    <t>VALOR ESTIMADO:</t>
  </si>
  <si>
    <t>Representante:</t>
  </si>
  <si>
    <t>CPF:</t>
  </si>
  <si>
    <t>Enquadramento:</t>
  </si>
  <si>
    <t>Prazo:</t>
  </si>
  <si>
    <t>M2</t>
  </si>
  <si>
    <t>ANEXO III - QUADRO DE PROPOSTAS</t>
  </si>
  <si>
    <t>Homologação: __/__/2025</t>
  </si>
  <si>
    <t>Previsão Publicação: __/__/2025</t>
  </si>
  <si>
    <t>Prazo do Registro de Preços: 12 (doze) meses a contar de sua assinatura.</t>
  </si>
  <si>
    <t>CATÁLOGO</t>
  </si>
  <si>
    <t xml:space="preserve">CÓDIGO </t>
  </si>
  <si>
    <t>EMOP</t>
  </si>
  <si>
    <t>M</t>
  </si>
  <si>
    <t>PREGÃO ELETRÔNICO Nº 025/2025</t>
  </si>
  <si>
    <t>PROCESSO ADMINISTRATIVO N° 1928/2025 de 29/04/2025</t>
  </si>
  <si>
    <t>EVENTUAL CONTRATAÇÃO DE SERVIÇO ESPECIALIZADO EM SERRALHERIA - SRP</t>
  </si>
  <si>
    <t>O objeto será realizado junto à Secretaria obedecendo ao detalhamento na íntegra do termo de referência.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</si>
  <si>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</si>
  <si>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O pagamento do objeto de que trata o PREGÃO ELETRÔNICO 025/2025, será efetuado pela Tesouraria da Prefeitura Municipal de Sumidouro.</t>
  </si>
  <si>
    <t>1701.1236100232.051 - 3390.30.00-17040000</t>
  </si>
  <si>
    <t>Secretaria Mun. de Educação</t>
  </si>
  <si>
    <t>11.016.0003-A</t>
  </si>
  <si>
    <t>ESTRUTURAS</t>
  </si>
  <si>
    <t>DESCRIÇÃO DOS SERVIÇOS</t>
  </si>
  <si>
    <t>14.002.0206-A</t>
  </si>
  <si>
    <t>14.002.0013-A</t>
  </si>
  <si>
    <t>14.002.0166-A</t>
  </si>
  <si>
    <t>14.002.0102-A</t>
  </si>
  <si>
    <t>14.002.0416-A</t>
  </si>
  <si>
    <t>ESQUADRIAS DE PVC, FERRO, ALUMÍNIO OU MADEIRA, VIDRAÇAS E FERRAGENS</t>
  </si>
  <si>
    <t>UNID</t>
  </si>
  <si>
    <t>COBERTURAS, ISOLAMENTOS E IMPERMEABILIZAÇÕES</t>
  </si>
  <si>
    <t>OUTROS</t>
  </si>
  <si>
    <t>16.007.0021-A</t>
  </si>
  <si>
    <t>58.002.0425-B</t>
  </si>
  <si>
    <t>PINTURA INTERNA/EXTERNA. SOBREFERRO C/ TINTA ALQUIDICA ESMALT. BRILH. EQUIV. LAGOLINE, INCL. LIMP. LIXAM. APLIC. ZARCAO 2 DEMAOS</t>
  </si>
  <si>
    <t>COBERTURA COM TELHAS TRAPEZOIDAIS EM AÇO GALVANIZADO, ESPESSURADE 0,5MM ,INCLUSIVE FIXACOES E MEDIDA PELA AREA REAL DA COBERTURA</t>
  </si>
  <si>
    <r>
      <t xml:space="preserve">GUARDA-CORPO DE FERRO EM LANCES DE 3,00 A 4,00M E 1,00M DE ALTURA, COM 4 MONTANTES DE BARRAS DE 2"X3/4", CHUMBADOS NO CONCRETO (EXCLUSIVE ESTE), CORRIMAO EM DUAS BARRAS SUPERPOSTAS DE 3"X1/2" E 2"X3/8", BARRAS VERTICAIS DE 1/2"X1/2" ESPACADAS DE 6CM, SOLDADAS NO CORRIMAO E NA BARRA INFERIOR, ESTA DE 2"X1/2",A10CM DO PISO. </t>
    </r>
    <r>
      <rPr>
        <b/>
        <sz val="9"/>
        <rFont val="Arial"/>
        <family val="2"/>
      </rPr>
      <t>FORNECIMENTO E COLOCACAO</t>
    </r>
  </si>
  <si>
    <r>
      <t xml:space="preserve">PORTA DE FERRO EM BARRAS HORIZONTAIS DE 1.1/4"X1/4" A CADA 10CM, CONTORNO DO MESMO MATERIAL, REVESTIDA COM CHAPA DE FERRO GALVANIZADO Nº16, GUARNICAO EM CANTONEIRA DE 1.1/2"X1/8", COM FECHO PARA CADEADO DE 30MM, EXCLUSIVE ESTE. </t>
    </r>
    <r>
      <rPr>
        <b/>
        <sz val="9"/>
        <rFont val="Arial"/>
        <family val="2"/>
      </rPr>
      <t>FORNECIMENTO E COLOCACAO</t>
    </r>
  </si>
  <si>
    <r>
      <t xml:space="preserve">GRADE DE AÇO COM BARRAS REDONDAS DE 3/4" NA VERTICAL, ESPACADAS DE10CM, FIXADAS EM BARRAS CHATAS DE 2"X3/8". </t>
    </r>
    <r>
      <rPr>
        <b/>
        <sz val="9"/>
        <rFont val="Arial"/>
        <family val="2"/>
      </rPr>
      <t>FORNECIMENTOECOLOCACAO</t>
    </r>
  </si>
  <si>
    <r>
      <t xml:space="preserve">PORTAO CORRER UMA OU DUAS FLS., EM GRADIL METAL., EXECUT. PAINEL ACOGALV. (GRAMATURA MIN.40G/M2), MALHA RETANG. (200X50)MM E FIO AÇO BITOLAMIN. 4,3MM, MONT. INTERMED. ACOGALV.(60X40)MM, EXTREMIDADES MONT.DIM.MIN.(80X80)MM ENGASTADOS BASE CONCR. (EXCL.ESTA), PINT.ELETROSTATICA, ESP. MIN. 100 MICRAS, NAS CORES VERDE OU BRANCA, INCL. TRINCO, TRILHO E ROLDANAS. </t>
    </r>
    <r>
      <rPr>
        <b/>
        <sz val="9"/>
        <rFont val="Arial"/>
        <family val="2"/>
      </rPr>
      <t>FORN.E COLOC.</t>
    </r>
  </si>
  <si>
    <r>
      <t xml:space="preserve">PORTA DE ABRIR EM AÇO LAMINADO A FRIO COM ADICAO DE COBRE, TIPO VENEZIANA, PINTADA COM TINTA PRIMER, COM LARGURA E ALTURA APROXIMADAS DE (0,77X2,17)M, INCLUSIVE FECHADURA DE CILINDRO E DOBRADICAS. </t>
    </r>
    <r>
      <rPr>
        <b/>
        <sz val="9"/>
        <rFont val="Arial"/>
        <family val="2"/>
      </rPr>
      <t>FORNECIMENTO E COLOCACAO</t>
    </r>
  </si>
  <si>
    <t xml:space="preserve">MENOR PREÇO GLOBAL </t>
  </si>
  <si>
    <r>
      <t xml:space="preserve">ESTRUTURA METALICA PARA COBERTURA DE GALPAO E MARCO OU EM DUAS OU MAIS AGUAS, COM TRELICAS, TERCAS, TIRANTES, ETC, SOBREAPOIOS (EXCLUSIVE ESTES) PARA CARGA DE COBERTURA DE FIBROCIMENTO OU METALICA,VAOS ATE 15M, CONSIDERANDO AS PERDAS E UMA DEMAO DE PINTURA ANTIOXIDO, EXCLUSIVE COBERTURA E ACESSORIOS. </t>
    </r>
    <r>
      <rPr>
        <b/>
        <sz val="9"/>
        <rFont val="Arial"/>
        <family val="2"/>
      </rPr>
      <t>FORNECIMENTO E MONTAGEM</t>
    </r>
  </si>
  <si>
    <t>Abertura das Propostas: 26/05/2025,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</si>
</sst>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&quot;R$ &quot;#,##0.00"/>
    <numFmt numFmtId="168" formatCode="00"/>
    <numFmt numFmtId="169" formatCode="#,##0.00#"/>
    <numFmt numFmtId="170" formatCode="0.00#"/>
    <numFmt numFmtId="171" formatCode="_-* #,##0.00_-;\-* #,##0.00_-;_-* \-??_-;_-@_-"/>
    <numFmt numFmtId="172" formatCode="_(* #,##0.00_);_(* \(#,##0.00\);_(* \-??_);_(@_)"/>
    <numFmt numFmtId="173" formatCode="_-&quot;R$ &quot;* #,##0.00_-;&quot;-R$ &quot;* #,##0.00_-;_-&quot;R$ &quot;* \-??_-;_-@_-"/>
  </numFmts>
  <fonts count="37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6"/>
      <name val="Arial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u/>
      <sz val="10"/>
      <color theme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hair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 style="hair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/>
      <top/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 style="hair">
        <color indexed="23"/>
      </right>
      <top style="thin">
        <color indexed="23"/>
      </top>
      <bottom style="thin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64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/>
      <top style="hair">
        <color indexed="23"/>
      </top>
      <bottom style="hair">
        <color indexed="55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55"/>
      </left>
      <right style="hair">
        <color indexed="64"/>
      </right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 style="hair">
        <color indexed="23"/>
      </bottom>
      <diagonal/>
    </border>
    <border>
      <left style="hair">
        <color indexed="55"/>
      </left>
      <right style="hair">
        <color indexed="55"/>
      </right>
      <top style="hair">
        <color indexed="23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/>
      <bottom style="hair">
        <color indexed="22"/>
      </bottom>
      <diagonal/>
    </border>
    <border>
      <left/>
      <right style="hair">
        <color indexed="64"/>
      </right>
      <top/>
      <bottom style="hair">
        <color indexed="22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55"/>
      </top>
      <bottom/>
      <diagonal/>
    </border>
    <border>
      <left/>
      <right style="hair">
        <color indexed="64"/>
      </right>
      <top style="hair">
        <color indexed="55"/>
      </top>
      <bottom/>
      <diagonal/>
    </border>
  </borders>
  <cellStyleXfs count="51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3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2" borderId="0" applyNumberFormat="0" applyBorder="0" applyAlignment="0" applyProtection="0"/>
    <xf numFmtId="0" fontId="23" fillId="11" borderId="1" applyNumberFormat="0" applyAlignment="0" applyProtection="0"/>
    <xf numFmtId="0" fontId="24" fillId="12" borderId="2" applyNumberFormat="0" applyAlignment="0" applyProtection="0"/>
    <xf numFmtId="0" fontId="25" fillId="0" borderId="3" applyNumberFormat="0" applyFill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6" fillId="3" borderId="1" applyNumberFormat="0" applyAlignment="0" applyProtection="0"/>
    <xf numFmtId="0" fontId="3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5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27" fillId="11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9" applyNumberFormat="0" applyFill="0" applyAlignment="0" applyProtection="0"/>
    <xf numFmtId="165" fontId="1" fillId="0" borderId="0" applyFont="0" applyFill="0" applyBorder="0" applyAlignment="0" applyProtection="0"/>
    <xf numFmtId="171" fontId="2" fillId="0" borderId="0" applyFill="0" applyBorder="0" applyAlignment="0" applyProtection="0"/>
    <xf numFmtId="172" fontId="2" fillId="0" borderId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4" fontId="2" fillId="0" borderId="0" xfId="0" applyNumberFormat="1" applyFont="1" applyAlignment="1" applyProtection="1">
      <alignment horizontal="center" vertical="center" wrapText="1"/>
      <protection hidden="1"/>
    </xf>
    <xf numFmtId="165" fontId="2" fillId="0" borderId="0" xfId="48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9" fillId="0" borderId="0" xfId="0" applyNumberFormat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11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48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0" fillId="16" borderId="10" xfId="0" applyFill="1" applyBorder="1"/>
    <xf numFmtId="0" fontId="0" fillId="17" borderId="10" xfId="0" applyFill="1" applyBorder="1" applyAlignment="1">
      <alignment vertical="center" wrapText="1"/>
    </xf>
    <xf numFmtId="0" fontId="0" fillId="17" borderId="10" xfId="0" applyFill="1" applyBorder="1"/>
    <xf numFmtId="49" fontId="0" fillId="17" borderId="10" xfId="0" applyNumberFormat="1" applyFill="1" applyBorder="1"/>
    <xf numFmtId="0" fontId="0" fillId="18" borderId="10" xfId="0" applyFill="1" applyBorder="1" applyAlignment="1">
      <alignment vertical="center" wrapText="1"/>
    </xf>
    <xf numFmtId="0" fontId="0" fillId="19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20" borderId="10" xfId="0" applyFill="1" applyBorder="1" applyAlignment="1">
      <alignment vertical="center"/>
    </xf>
    <xf numFmtId="0" fontId="10" fillId="0" borderId="0" xfId="0" applyFont="1" applyAlignment="1" applyProtection="1">
      <alignment horizontal="right"/>
      <protection hidden="1"/>
    </xf>
    <xf numFmtId="167" fontId="0" fillId="0" borderId="0" xfId="0" applyNumberFormat="1" applyAlignment="1">
      <alignment horizontal="left"/>
    </xf>
    <xf numFmtId="4" fontId="13" fillId="0" borderId="0" xfId="0" applyNumberFormat="1" applyFont="1" applyAlignment="1" applyProtection="1">
      <alignment vertical="center" wrapText="1"/>
      <protection hidden="1"/>
    </xf>
    <xf numFmtId="0" fontId="13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4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168" fontId="13" fillId="0" borderId="0" xfId="0" applyNumberFormat="1" applyFont="1" applyAlignment="1" applyProtection="1">
      <alignment vertical="center" wrapText="1"/>
      <protection hidden="1"/>
    </xf>
    <xf numFmtId="0" fontId="10" fillId="21" borderId="11" xfId="0" applyFont="1" applyFill="1" applyBorder="1" applyAlignment="1" applyProtection="1">
      <alignment horizontal="center" vertical="center" wrapText="1"/>
      <protection hidden="1"/>
    </xf>
    <xf numFmtId="0" fontId="10" fillId="21" borderId="12" xfId="0" applyFont="1" applyFill="1" applyBorder="1" applyAlignment="1" applyProtection="1">
      <alignment horizontal="center" vertical="center" wrapText="1"/>
      <protection hidden="1"/>
    </xf>
    <xf numFmtId="0" fontId="10" fillId="21" borderId="13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169" fontId="10" fillId="21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0" xfId="31" applyFont="1" applyBorder="1" applyAlignment="1" applyProtection="1">
      <alignment horizontal="center" vertical="center" wrapText="1"/>
      <protection hidden="1"/>
    </xf>
    <xf numFmtId="168" fontId="15" fillId="0" borderId="14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6" fillId="0" borderId="15" xfId="0" applyFont="1" applyBorder="1" applyAlignment="1">
      <alignment horizontal="center" vertical="center" wrapText="1"/>
    </xf>
    <xf numFmtId="169" fontId="16" fillId="0" borderId="15" xfId="0" applyNumberFormat="1" applyFont="1" applyBorder="1" applyAlignment="1">
      <alignment horizontal="center" vertical="center" wrapText="1"/>
    </xf>
    <xf numFmtId="168" fontId="15" fillId="0" borderId="16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horizontal="center" vertical="center" wrapText="1"/>
    </xf>
    <xf numFmtId="0" fontId="10" fillId="21" borderId="18" xfId="0" applyFont="1" applyFill="1" applyBorder="1" applyAlignment="1" applyProtection="1">
      <alignment horizontal="center" vertical="center" wrapText="1"/>
      <protection hidden="1"/>
    </xf>
    <xf numFmtId="168" fontId="15" fillId="0" borderId="19" xfId="0" applyNumberFormat="1" applyFont="1" applyBorder="1" applyAlignment="1">
      <alignment horizontal="center" vertical="center" wrapText="1"/>
    </xf>
    <xf numFmtId="168" fontId="10" fillId="17" borderId="17" xfId="0" applyNumberFormat="1" applyFont="1" applyFill="1" applyBorder="1" applyAlignment="1">
      <alignment vertical="center"/>
    </xf>
    <xf numFmtId="168" fontId="15" fillId="0" borderId="17" xfId="0" applyNumberFormat="1" applyFont="1" applyBorder="1" applyAlignment="1">
      <alignment horizontal="center" vertical="center" wrapText="1"/>
    </xf>
    <xf numFmtId="168" fontId="10" fillId="17" borderId="16" xfId="0" applyNumberFormat="1" applyFont="1" applyFill="1" applyBorder="1" applyAlignment="1">
      <alignment horizontal="center" vertical="center"/>
    </xf>
    <xf numFmtId="168" fontId="10" fillId="17" borderId="17" xfId="0" applyNumberFormat="1" applyFont="1" applyFill="1" applyBorder="1" applyAlignment="1">
      <alignment horizontal="center" vertical="center"/>
    </xf>
    <xf numFmtId="167" fontId="18" fillId="0" borderId="0" xfId="31" applyNumberFormat="1" applyFont="1" applyBorder="1" applyAlignment="1" applyProtection="1">
      <alignment horizontal="left" vertical="center"/>
      <protection hidden="1"/>
    </xf>
    <xf numFmtId="168" fontId="15" fillId="0" borderId="21" xfId="0" applyNumberFormat="1" applyFont="1" applyBorder="1" applyAlignment="1">
      <alignment horizontal="center" vertical="center" wrapText="1"/>
    </xf>
    <xf numFmtId="168" fontId="15" fillId="0" borderId="22" xfId="0" applyNumberFormat="1" applyFont="1" applyBorder="1" applyAlignment="1">
      <alignment horizontal="center" vertical="center" wrapText="1"/>
    </xf>
    <xf numFmtId="0" fontId="15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 wrapText="1"/>
    </xf>
    <xf numFmtId="4" fontId="10" fillId="17" borderId="24" xfId="0" applyNumberFormat="1" applyFont="1" applyFill="1" applyBorder="1" applyAlignment="1">
      <alignment vertical="center"/>
    </xf>
    <xf numFmtId="2" fontId="16" fillId="0" borderId="15" xfId="0" applyNumberFormat="1" applyFont="1" applyBorder="1" applyAlignment="1">
      <alignment horizontal="center" vertical="center" wrapText="1"/>
    </xf>
    <xf numFmtId="2" fontId="16" fillId="0" borderId="22" xfId="0" applyNumberFormat="1" applyFont="1" applyBorder="1" applyAlignment="1">
      <alignment horizontal="center" vertical="center" wrapText="1"/>
    </xf>
    <xf numFmtId="2" fontId="10" fillId="17" borderId="17" xfId="0" applyNumberFormat="1" applyFont="1" applyFill="1" applyBorder="1" applyAlignment="1">
      <alignment vertical="center"/>
    </xf>
    <xf numFmtId="2" fontId="16" fillId="0" borderId="17" xfId="0" applyNumberFormat="1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 applyProtection="1">
      <alignment vertical="center"/>
      <protection hidden="1"/>
    </xf>
    <xf numFmtId="4" fontId="10" fillId="21" borderId="12" xfId="0" applyNumberFormat="1" applyFont="1" applyFill="1" applyBorder="1" applyAlignment="1" applyProtection="1">
      <alignment horizontal="center" vertical="center" wrapText="1"/>
      <protection hidden="1"/>
    </xf>
    <xf numFmtId="4" fontId="10" fillId="17" borderId="17" xfId="0" applyNumberFormat="1" applyFont="1" applyFill="1" applyBorder="1" applyAlignment="1">
      <alignment vertical="center"/>
    </xf>
    <xf numFmtId="4" fontId="17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5" fillId="22" borderId="26" xfId="0" applyFont="1" applyFill="1" applyBorder="1"/>
    <xf numFmtId="0" fontId="31" fillId="0" borderId="0" xfId="0" applyFont="1"/>
    <xf numFmtId="0" fontId="2" fillId="18" borderId="10" xfId="0" applyFont="1" applyFill="1" applyBorder="1" applyAlignment="1">
      <alignment vertical="center" wrapText="1"/>
    </xf>
    <xf numFmtId="168" fontId="18" fillId="17" borderId="17" xfId="0" applyNumberFormat="1" applyFont="1" applyFill="1" applyBorder="1" applyAlignment="1">
      <alignment horizontal="center" vertical="center"/>
    </xf>
    <xf numFmtId="169" fontId="14" fillId="0" borderId="15" xfId="0" applyNumberFormat="1" applyFont="1" applyBorder="1" applyAlignment="1" applyProtection="1">
      <alignment horizontal="center" vertical="center" wrapText="1"/>
      <protection locked="0"/>
    </xf>
    <xf numFmtId="169" fontId="17" fillId="0" borderId="22" xfId="0" applyNumberFormat="1" applyFont="1" applyBorder="1" applyAlignment="1" applyProtection="1">
      <alignment horizontal="center" vertical="center" wrapText="1"/>
      <protection locked="0"/>
    </xf>
    <xf numFmtId="168" fontId="10" fillId="17" borderId="17" xfId="0" applyNumberFormat="1" applyFont="1" applyFill="1" applyBorder="1" applyAlignment="1" applyProtection="1">
      <alignment vertical="center"/>
      <protection locked="0"/>
    </xf>
    <xf numFmtId="4" fontId="0" fillId="0" borderId="0" xfId="0" applyNumberFormat="1"/>
    <xf numFmtId="166" fontId="2" fillId="0" borderId="0" xfId="31" applyFont="1"/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15" fillId="0" borderId="15" xfId="0" applyFont="1" applyBorder="1" applyAlignment="1">
      <alignment horizontal="left" vertical="center" wrapText="1"/>
    </xf>
    <xf numFmtId="169" fontId="12" fillId="17" borderId="30" xfId="0" applyNumberFormat="1" applyFont="1" applyFill="1" applyBorder="1" applyAlignment="1" applyProtection="1">
      <alignment horizontal="left" vertical="center" wrapText="1"/>
      <protection hidden="1"/>
    </xf>
    <xf numFmtId="169" fontId="12" fillId="17" borderId="31" xfId="0" applyNumberFormat="1" applyFont="1" applyFill="1" applyBorder="1" applyAlignment="1" applyProtection="1">
      <alignment horizontal="left" vertical="center" wrapText="1"/>
      <protection hidden="1"/>
    </xf>
    <xf numFmtId="164" fontId="19" fillId="17" borderId="27" xfId="48" applyNumberFormat="1" applyFont="1" applyFill="1" applyBorder="1" applyAlignment="1" applyProtection="1">
      <alignment horizontal="left" vertical="center" wrapText="1"/>
      <protection hidden="1"/>
    </xf>
    <xf numFmtId="164" fontId="19" fillId="17" borderId="28" xfId="48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vertical="center"/>
      <protection hidden="1"/>
    </xf>
    <xf numFmtId="3" fontId="10" fillId="0" borderId="17" xfId="0" applyNumberFormat="1" applyFont="1" applyBorder="1" applyAlignment="1" applyProtection="1">
      <alignment horizontal="left"/>
      <protection locked="0"/>
    </xf>
    <xf numFmtId="0" fontId="10" fillId="0" borderId="17" xfId="0" applyFont="1" applyBorder="1" applyAlignment="1" applyProtection="1">
      <alignment horizontal="left"/>
      <protection locked="0"/>
    </xf>
    <xf numFmtId="3" fontId="10" fillId="0" borderId="29" xfId="0" applyNumberFormat="1" applyFont="1" applyBorder="1" applyAlignment="1" applyProtection="1">
      <alignment horizontal="left"/>
      <protection locked="0"/>
    </xf>
    <xf numFmtId="0" fontId="10" fillId="0" borderId="0" xfId="0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" fontId="10" fillId="0" borderId="20" xfId="48" applyNumberFormat="1" applyFont="1" applyFill="1" applyBorder="1" applyAlignment="1" applyProtection="1">
      <alignment horizontal="center" vertical="center" wrapText="1"/>
      <protection hidden="1"/>
    </xf>
    <xf numFmtId="4" fontId="3" fillId="17" borderId="23" xfId="48" applyNumberFormat="1" applyFont="1" applyFill="1" applyBorder="1" applyAlignment="1" applyProtection="1">
      <alignment horizontal="center" vertical="center" wrapText="1"/>
      <protection hidden="1"/>
    </xf>
  </cellXfs>
  <cellStyles count="51">
    <cellStyle name="20% - Ênfase1 2" xfId="1" xr:uid="{00000000-0005-0000-0000-000000000000}"/>
    <cellStyle name="20% - Ênfase2 2" xfId="2" xr:uid="{00000000-0005-0000-0000-000001000000}"/>
    <cellStyle name="20% - Ênfase3 2" xfId="3" xr:uid="{00000000-0005-0000-0000-000002000000}"/>
    <cellStyle name="20% - Ênfase4 2" xfId="4" xr:uid="{00000000-0005-0000-0000-000003000000}"/>
    <cellStyle name="20% - Ênfase5 2" xfId="5" xr:uid="{00000000-0005-0000-0000-000004000000}"/>
    <cellStyle name="20% - Ênfase6 2" xfId="6" xr:uid="{00000000-0005-0000-0000-000005000000}"/>
    <cellStyle name="40% - Ênfase1 2" xfId="7" xr:uid="{00000000-0005-0000-0000-000006000000}"/>
    <cellStyle name="40% - Ênfase2 2" xfId="8" xr:uid="{00000000-0005-0000-0000-000007000000}"/>
    <cellStyle name="40% - Ênfase3 2" xfId="9" xr:uid="{00000000-0005-0000-0000-000008000000}"/>
    <cellStyle name="40% - Ênfase4 2" xfId="10" xr:uid="{00000000-0005-0000-0000-000009000000}"/>
    <cellStyle name="40% - Ênfase5 2" xfId="11" xr:uid="{00000000-0005-0000-0000-00000A000000}"/>
    <cellStyle name="40% - Ênfase6 2" xfId="12" xr:uid="{00000000-0005-0000-0000-00000B000000}"/>
    <cellStyle name="60% - Ênfase1 2" xfId="13" xr:uid="{00000000-0005-0000-0000-00000C000000}"/>
    <cellStyle name="60% - Ênfase2 2" xfId="14" xr:uid="{00000000-0005-0000-0000-00000D000000}"/>
    <cellStyle name="60% - Ênfase3 2" xfId="15" xr:uid="{00000000-0005-0000-0000-00000E000000}"/>
    <cellStyle name="60% - Ênfase4 2" xfId="16" xr:uid="{00000000-0005-0000-0000-00000F000000}"/>
    <cellStyle name="60% - Ênfase5 2" xfId="17" xr:uid="{00000000-0005-0000-0000-000010000000}"/>
    <cellStyle name="60% - Ênfase6 2" xfId="18" xr:uid="{00000000-0005-0000-0000-000011000000}"/>
    <cellStyle name="Bom 2" xfId="19" xr:uid="{00000000-0005-0000-0000-000012000000}"/>
    <cellStyle name="Cálculo 2" xfId="20" xr:uid="{00000000-0005-0000-0000-000013000000}"/>
    <cellStyle name="Célula de Verificação 2" xfId="21" xr:uid="{00000000-0005-0000-0000-000014000000}"/>
    <cellStyle name="Célula Vinculada 2" xfId="22" xr:uid="{00000000-0005-0000-0000-000015000000}"/>
    <cellStyle name="Ênfase1 2" xfId="23" xr:uid="{00000000-0005-0000-0000-000016000000}"/>
    <cellStyle name="Ênfase2 2" xfId="24" xr:uid="{00000000-0005-0000-0000-000017000000}"/>
    <cellStyle name="Ênfase3 2" xfId="25" xr:uid="{00000000-0005-0000-0000-000018000000}"/>
    <cellStyle name="Ênfase4 2" xfId="26" xr:uid="{00000000-0005-0000-0000-000019000000}"/>
    <cellStyle name="Ênfase5 2" xfId="27" xr:uid="{00000000-0005-0000-0000-00001A000000}"/>
    <cellStyle name="Ênfase6 2" xfId="28" xr:uid="{00000000-0005-0000-0000-00001B000000}"/>
    <cellStyle name="Entrada 2" xfId="29" xr:uid="{00000000-0005-0000-0000-00001C000000}"/>
    <cellStyle name="Hiperlink 2" xfId="30" xr:uid="{00000000-0005-0000-0000-00001D000000}"/>
    <cellStyle name="Moeda" xfId="31" builtinId="4"/>
    <cellStyle name="Moeda 2" xfId="32" xr:uid="{00000000-0005-0000-0000-00001F000000}"/>
    <cellStyle name="Normal" xfId="0" builtinId="0"/>
    <cellStyle name="Normal 2" xfId="33" xr:uid="{00000000-0005-0000-0000-000021000000}"/>
    <cellStyle name="Normal 3" xfId="34" xr:uid="{00000000-0005-0000-0000-000022000000}"/>
    <cellStyle name="Normal 4" xfId="35" xr:uid="{00000000-0005-0000-0000-000023000000}"/>
    <cellStyle name="Nota 2" xfId="36" xr:uid="{00000000-0005-0000-0000-000024000000}"/>
    <cellStyle name="Porcentagem 2" xfId="37" xr:uid="{00000000-0005-0000-0000-000025000000}"/>
    <cellStyle name="Porcentagem 3" xfId="38" xr:uid="{00000000-0005-0000-0000-000026000000}"/>
    <cellStyle name="Saída 2" xfId="39" xr:uid="{00000000-0005-0000-0000-000027000000}"/>
    <cellStyle name="Texto de Aviso 2" xfId="40" xr:uid="{00000000-0005-0000-0000-000028000000}"/>
    <cellStyle name="Texto Explicativo 2" xfId="41" xr:uid="{00000000-0005-0000-0000-000029000000}"/>
    <cellStyle name="Título 1 2" xfId="42" xr:uid="{00000000-0005-0000-0000-00002A000000}"/>
    <cellStyle name="Título 2 2" xfId="43" xr:uid="{00000000-0005-0000-0000-00002B000000}"/>
    <cellStyle name="Título 3 2" xfId="44" xr:uid="{00000000-0005-0000-0000-00002C000000}"/>
    <cellStyle name="Título 4 2" xfId="45" xr:uid="{00000000-0005-0000-0000-00002D000000}"/>
    <cellStyle name="Título 5" xfId="46" xr:uid="{00000000-0005-0000-0000-00002E000000}"/>
    <cellStyle name="Total 2" xfId="47" xr:uid="{00000000-0005-0000-0000-00002F000000}"/>
    <cellStyle name="Vírgula" xfId="48" builtinId="3"/>
    <cellStyle name="Vírgula 2" xfId="49" xr:uid="{00000000-0005-0000-0000-000031000000}"/>
    <cellStyle name="Vírgula 3" xfId="50" xr:uid="{00000000-0005-0000-0000-000032000000}"/>
  </cellStyles>
  <dxfs count="15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0</xdr:row>
      <xdr:rowOff>0</xdr:rowOff>
    </xdr:from>
    <xdr:to>
      <xdr:col>3</xdr:col>
      <xdr:colOff>3098524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AE468E14-B89E-FF1C-A04C-1CEE153C98BF}"/>
            </a:ext>
          </a:extLst>
        </xdr:cNvPr>
        <xdr:cNvSpPr txBox="1">
          <a:spLocks noChangeArrowheads="1"/>
        </xdr:cNvSpPr>
      </xdr:nvSpPr>
      <xdr:spPr bwMode="auto">
        <a:xfrm>
          <a:off x="90487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142875</xdr:colOff>
      <xdr:row>0</xdr:row>
      <xdr:rowOff>676275</xdr:rowOff>
    </xdr:to>
    <xdr:pic>
      <xdr:nvPicPr>
        <xdr:cNvPr id="1157" name="Picture 2" descr="brasãoGIF_300dpi">
          <a:extLst>
            <a:ext uri="{FF2B5EF4-FFF2-40B4-BE49-F238E27FC236}">
              <a16:creationId xmlns:a16="http://schemas.microsoft.com/office/drawing/2014/main" id="{19FC09B5-7130-006B-7227-47F5B04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M46"/>
  <sheetViews>
    <sheetView tabSelected="1" zoomScaleNormal="100" workbookViewId="0">
      <selection activeCell="I1" sqref="I1"/>
    </sheetView>
  </sheetViews>
  <sheetFormatPr defaultColWidth="9.140625" defaultRowHeight="12.75" x14ac:dyDescent="0.2"/>
  <cols>
    <col min="1" max="1" width="8.28515625" style="1" customWidth="1"/>
    <col min="2" max="3" width="12.5703125" style="1" customWidth="1"/>
    <col min="4" max="4" width="67.7109375" style="2" bestFit="1" customWidth="1"/>
    <col min="5" max="5" width="9.7109375" style="1" customWidth="1"/>
    <col min="6" max="6" width="9.140625" style="1" customWidth="1"/>
    <col min="7" max="7" width="11.85546875" style="3" customWidth="1"/>
    <col min="8" max="8" width="11.42578125" style="16" customWidth="1"/>
    <col min="9" max="9" width="13.28515625" style="14" customWidth="1"/>
    <col min="10" max="10" width="8.85546875" style="2" hidden="1" customWidth="1"/>
    <col min="11" max="11" width="11.5703125" style="2" customWidth="1"/>
    <col min="12" max="12" width="10" style="2" bestFit="1" customWidth="1"/>
    <col min="13" max="17" width="9.140625" style="2"/>
    <col min="18" max="18" width="10" style="2" bestFit="1" customWidth="1"/>
    <col min="19" max="16384" width="9.140625" style="2"/>
  </cols>
  <sheetData>
    <row r="1" spans="1:13" ht="58.5" customHeight="1" x14ac:dyDescent="0.2">
      <c r="J1" s="4"/>
    </row>
    <row r="2" spans="1:13" x14ac:dyDescent="0.2">
      <c r="A2" s="90" t="s">
        <v>35</v>
      </c>
      <c r="B2" s="90"/>
      <c r="C2" s="90"/>
      <c r="D2" s="90"/>
      <c r="E2" s="90"/>
      <c r="F2" s="90"/>
      <c r="G2" s="90"/>
      <c r="H2" s="90"/>
      <c r="I2" s="90"/>
    </row>
    <row r="3" spans="1:13" x14ac:dyDescent="0.2">
      <c r="A3" s="90" t="str">
        <f>UPPER(Dados!B1&amp;"  -  "&amp;Dados!B4)</f>
        <v>PREGÃO ELETRÔNICO Nº 025/2025  -  ABERTURA DAS PROPOSTAS: 26/05/2025, ÀS 09:00HS</v>
      </c>
      <c r="B3" s="90"/>
      <c r="C3" s="90"/>
      <c r="D3" s="90"/>
      <c r="E3" s="90"/>
      <c r="F3" s="90"/>
      <c r="G3" s="90"/>
      <c r="H3" s="90"/>
      <c r="I3" s="90"/>
    </row>
    <row r="4" spans="1:13" x14ac:dyDescent="0.2">
      <c r="A4" s="94" t="str">
        <f>Dados!B3</f>
        <v>EVENTUAL CONTRATAÇÃO DE SERVIÇO ESPECIALIZADO EM SERRALHERIA - SRP</v>
      </c>
      <c r="B4" s="94"/>
      <c r="C4" s="94"/>
      <c r="D4" s="94"/>
      <c r="E4" s="94"/>
      <c r="F4" s="94"/>
      <c r="G4" s="94"/>
      <c r="H4" s="94"/>
      <c r="I4" s="94"/>
    </row>
    <row r="5" spans="1:13" x14ac:dyDescent="0.2">
      <c r="A5" s="90" t="str">
        <f>Dados!B2</f>
        <v>PROCESSO ADMINISTRATIVO N° 1928/2025 de 29/04/2025</v>
      </c>
      <c r="B5" s="90"/>
      <c r="C5" s="90"/>
      <c r="D5" s="90"/>
      <c r="E5" s="90"/>
      <c r="F5" s="90"/>
      <c r="G5" s="90"/>
      <c r="H5" s="90"/>
      <c r="I5" s="90"/>
    </row>
    <row r="6" spans="1:13" x14ac:dyDescent="0.2">
      <c r="A6" s="90" t="str">
        <f>Dados!B7</f>
        <v xml:space="preserve">MENOR PREÇO GLOBAL </v>
      </c>
      <c r="B6" s="90"/>
      <c r="C6" s="90"/>
      <c r="D6" s="90"/>
      <c r="E6" s="90"/>
      <c r="F6" s="90"/>
      <c r="G6" s="90"/>
      <c r="H6" s="90"/>
      <c r="I6" s="90"/>
    </row>
    <row r="7" spans="1:13" ht="13.5" customHeight="1" x14ac:dyDescent="0.2">
      <c r="A7" s="95" t="s">
        <v>29</v>
      </c>
      <c r="B7" s="95"/>
      <c r="C7" s="81"/>
      <c r="D7" s="56">
        <f>Dados!B8</f>
        <v>749466.48</v>
      </c>
      <c r="E7" s="8"/>
      <c r="F7" s="8"/>
      <c r="G7" s="67"/>
      <c r="H7" s="17"/>
      <c r="I7" s="13"/>
    </row>
    <row r="8" spans="1:13" s="10" customFormat="1" ht="12" customHeight="1" x14ac:dyDescent="0.2">
      <c r="A8" s="18" t="s">
        <v>0</v>
      </c>
      <c r="B8" s="91"/>
      <c r="C8" s="91"/>
      <c r="D8" s="91"/>
      <c r="E8" s="91"/>
      <c r="F8" s="91"/>
      <c r="G8" s="91"/>
      <c r="H8" s="91"/>
      <c r="I8" s="91"/>
    </row>
    <row r="9" spans="1:13" s="10" customFormat="1" ht="12" customHeight="1" x14ac:dyDescent="0.2">
      <c r="A9" s="18" t="s">
        <v>1</v>
      </c>
      <c r="B9" s="93"/>
      <c r="C9" s="93"/>
      <c r="D9" s="93"/>
      <c r="E9" s="93"/>
      <c r="F9" s="93"/>
      <c r="G9" s="93"/>
      <c r="H9" s="93"/>
      <c r="I9" s="93"/>
    </row>
    <row r="10" spans="1:13" s="10" customFormat="1" ht="12" customHeight="1" x14ac:dyDescent="0.2">
      <c r="A10" s="18" t="s">
        <v>2</v>
      </c>
      <c r="B10" s="91"/>
      <c r="C10" s="91"/>
      <c r="D10" s="92"/>
      <c r="E10" s="28" t="s">
        <v>7</v>
      </c>
      <c r="F10" s="91"/>
      <c r="G10" s="92"/>
      <c r="H10" s="92"/>
      <c r="I10" s="92"/>
    </row>
    <row r="11" spans="1:13" ht="4.5" customHeight="1" x14ac:dyDescent="0.2">
      <c r="A11" s="5"/>
      <c r="B11" s="5"/>
      <c r="C11" s="5"/>
      <c r="D11" s="32"/>
      <c r="E11" s="32"/>
      <c r="F11" s="32"/>
      <c r="G11" s="33"/>
      <c r="H11" s="34"/>
      <c r="I11" s="35"/>
    </row>
    <row r="12" spans="1:13" s="10" customFormat="1" ht="22.5" x14ac:dyDescent="0.2">
      <c r="A12" s="37" t="s">
        <v>3</v>
      </c>
      <c r="B12" s="50" t="s">
        <v>39</v>
      </c>
      <c r="C12" s="50" t="s">
        <v>40</v>
      </c>
      <c r="D12" s="38" t="s">
        <v>53</v>
      </c>
      <c r="E12" s="38" t="s">
        <v>4</v>
      </c>
      <c r="F12" s="38" t="s">
        <v>5</v>
      </c>
      <c r="G12" s="68" t="s">
        <v>24</v>
      </c>
      <c r="H12" s="41" t="s">
        <v>25</v>
      </c>
      <c r="I12" s="39" t="s">
        <v>6</v>
      </c>
    </row>
    <row r="13" spans="1:13" s="10" customFormat="1" ht="11.25" customHeight="1" x14ac:dyDescent="0.2">
      <c r="A13" s="54">
        <v>1</v>
      </c>
      <c r="B13" s="55"/>
      <c r="C13" s="55"/>
      <c r="D13" s="75" t="s">
        <v>52</v>
      </c>
      <c r="E13" s="52"/>
      <c r="F13" s="64"/>
      <c r="G13" s="69"/>
      <c r="H13" s="52"/>
      <c r="I13" s="61"/>
    </row>
    <row r="14" spans="1:13" s="10" customFormat="1" ht="72" x14ac:dyDescent="0.2">
      <c r="A14" s="43">
        <v>1</v>
      </c>
      <c r="B14" s="51" t="s">
        <v>41</v>
      </c>
      <c r="C14" s="51" t="s">
        <v>51</v>
      </c>
      <c r="D14" s="84" t="s">
        <v>73</v>
      </c>
      <c r="E14" s="45" t="s">
        <v>34</v>
      </c>
      <c r="F14" s="62">
        <v>150</v>
      </c>
      <c r="G14" s="46">
        <v>321.26</v>
      </c>
      <c r="H14" s="46"/>
      <c r="I14" s="96" t="str">
        <f t="shared" ref="I14" si="0">IF(H14="","",IF(ISTEXT(H14),"NC",H14*F14))</f>
        <v/>
      </c>
      <c r="J14" s="9">
        <f t="shared" ref="J14" si="1">G14*F14</f>
        <v>48189</v>
      </c>
      <c r="M14" s="9"/>
    </row>
    <row r="15" spans="1:13" s="10" customFormat="1" x14ac:dyDescent="0.2">
      <c r="A15" s="57"/>
      <c r="B15" s="58"/>
      <c r="C15" s="58"/>
      <c r="D15" s="59"/>
      <c r="E15" s="60"/>
      <c r="F15" s="63"/>
      <c r="G15" s="70" t="s">
        <v>28</v>
      </c>
      <c r="H15" s="77"/>
      <c r="I15" s="97">
        <f>SUM(I14:I14)</f>
        <v>0</v>
      </c>
      <c r="J15" s="9"/>
      <c r="M15" s="9"/>
    </row>
    <row r="16" spans="1:13" s="10" customFormat="1" ht="11.25" customHeight="1" x14ac:dyDescent="0.2">
      <c r="A16" s="54">
        <v>2</v>
      </c>
      <c r="B16" s="55"/>
      <c r="C16" s="55"/>
      <c r="D16" s="75" t="s">
        <v>59</v>
      </c>
      <c r="E16" s="52"/>
      <c r="F16" s="64"/>
      <c r="G16" s="69"/>
      <c r="H16" s="78"/>
      <c r="I16" s="61"/>
    </row>
    <row r="17" spans="1:13" s="10" customFormat="1" ht="72" x14ac:dyDescent="0.2">
      <c r="A17" s="43">
        <v>1</v>
      </c>
      <c r="B17" s="51" t="s">
        <v>41</v>
      </c>
      <c r="C17" s="51" t="s">
        <v>54</v>
      </c>
      <c r="D17" s="44" t="s">
        <v>67</v>
      </c>
      <c r="E17" s="45" t="s">
        <v>42</v>
      </c>
      <c r="F17" s="62">
        <v>100</v>
      </c>
      <c r="G17" s="66">
        <v>1118.57</v>
      </c>
      <c r="H17" s="76"/>
      <c r="I17" s="96" t="str">
        <f>IF(H17="","",IF(ISTEXT(H17),"NC",H17*F17))</f>
        <v/>
      </c>
      <c r="J17" s="9">
        <f>G17*F17</f>
        <v>111857</v>
      </c>
      <c r="M17" s="9"/>
    </row>
    <row r="18" spans="1:13" s="10" customFormat="1" ht="48" x14ac:dyDescent="0.2">
      <c r="A18" s="43">
        <v>2</v>
      </c>
      <c r="B18" s="51" t="s">
        <v>41</v>
      </c>
      <c r="C18" s="51" t="s">
        <v>55</v>
      </c>
      <c r="D18" s="44" t="s">
        <v>68</v>
      </c>
      <c r="E18" s="45" t="s">
        <v>34</v>
      </c>
      <c r="F18" s="62">
        <v>80</v>
      </c>
      <c r="G18" s="66">
        <v>1629.03</v>
      </c>
      <c r="H18" s="76"/>
      <c r="I18" s="96" t="str">
        <f t="shared" ref="I18:I19" si="2">IF(H18="","",IF(ISTEXT(H18),"NC",H18*F18))</f>
        <v/>
      </c>
      <c r="J18" s="9">
        <f t="shared" ref="J18:J19" si="3">G18*F18</f>
        <v>130322.4</v>
      </c>
      <c r="M18" s="9"/>
    </row>
    <row r="19" spans="1:13" s="10" customFormat="1" ht="36" x14ac:dyDescent="0.2">
      <c r="A19" s="43">
        <v>3</v>
      </c>
      <c r="B19" s="51" t="s">
        <v>41</v>
      </c>
      <c r="C19" s="51" t="s">
        <v>56</v>
      </c>
      <c r="D19" s="44" t="s">
        <v>69</v>
      </c>
      <c r="E19" s="45" t="s">
        <v>34</v>
      </c>
      <c r="F19" s="62">
        <v>340</v>
      </c>
      <c r="G19" s="66">
        <v>915.18</v>
      </c>
      <c r="H19" s="76"/>
      <c r="I19" s="96" t="str">
        <f t="shared" si="2"/>
        <v/>
      </c>
      <c r="J19" s="9">
        <f t="shared" si="3"/>
        <v>311161.2</v>
      </c>
      <c r="M19" s="9"/>
    </row>
    <row r="20" spans="1:13" s="10" customFormat="1" ht="72" x14ac:dyDescent="0.2">
      <c r="A20" s="43">
        <v>4</v>
      </c>
      <c r="B20" s="51" t="s">
        <v>41</v>
      </c>
      <c r="C20" s="51" t="s">
        <v>57</v>
      </c>
      <c r="D20" s="44" t="s">
        <v>70</v>
      </c>
      <c r="E20" s="45" t="s">
        <v>34</v>
      </c>
      <c r="F20" s="62">
        <v>100</v>
      </c>
      <c r="G20" s="66">
        <v>1116.02</v>
      </c>
      <c r="H20" s="76"/>
      <c r="I20" s="96" t="str">
        <f t="shared" ref="I20:I21" si="4">IF(H20="","",IF(ISTEXT(H20),"NC",H20*F20))</f>
        <v/>
      </c>
      <c r="J20" s="9">
        <f t="shared" ref="J20:J21" si="5">G20*F20</f>
        <v>111602</v>
      </c>
      <c r="M20" s="9"/>
    </row>
    <row r="21" spans="1:13" s="10" customFormat="1" ht="48" x14ac:dyDescent="0.2">
      <c r="A21" s="43">
        <v>5</v>
      </c>
      <c r="B21" s="51" t="s">
        <v>41</v>
      </c>
      <c r="C21" s="51" t="s">
        <v>58</v>
      </c>
      <c r="D21" s="44" t="s">
        <v>71</v>
      </c>
      <c r="E21" s="45" t="s">
        <v>60</v>
      </c>
      <c r="F21" s="62">
        <v>16</v>
      </c>
      <c r="G21" s="66">
        <v>574.28</v>
      </c>
      <c r="H21" s="76"/>
      <c r="I21" s="96" t="str">
        <f t="shared" si="4"/>
        <v/>
      </c>
      <c r="J21" s="9">
        <f t="shared" si="5"/>
        <v>9188.48</v>
      </c>
      <c r="M21" s="9"/>
    </row>
    <row r="22" spans="1:13" s="10" customFormat="1" x14ac:dyDescent="0.2">
      <c r="A22" s="47"/>
      <c r="B22" s="53"/>
      <c r="C22" s="53"/>
      <c r="D22" s="48"/>
      <c r="E22" s="49"/>
      <c r="F22" s="65"/>
      <c r="G22" s="70" t="s">
        <v>28</v>
      </c>
      <c r="H22" s="77"/>
      <c r="I22" s="97">
        <f>SUM(I17:I21)</f>
        <v>0</v>
      </c>
      <c r="J22" s="9"/>
      <c r="M22" s="9"/>
    </row>
    <row r="23" spans="1:13" s="10" customFormat="1" ht="11.25" customHeight="1" x14ac:dyDescent="0.2">
      <c r="A23" s="54">
        <v>3</v>
      </c>
      <c r="B23" s="55"/>
      <c r="C23" s="55"/>
      <c r="D23" s="75" t="s">
        <v>61</v>
      </c>
      <c r="E23" s="52"/>
      <c r="F23" s="64"/>
      <c r="G23" s="69"/>
      <c r="H23" s="52"/>
      <c r="I23" s="61"/>
    </row>
    <row r="24" spans="1:13" s="10" customFormat="1" ht="36" x14ac:dyDescent="0.2">
      <c r="A24" s="43">
        <v>1</v>
      </c>
      <c r="B24" s="51" t="s">
        <v>41</v>
      </c>
      <c r="C24" s="51" t="s">
        <v>63</v>
      </c>
      <c r="D24" s="44" t="s">
        <v>66</v>
      </c>
      <c r="E24" s="45" t="s">
        <v>34</v>
      </c>
      <c r="F24" s="62">
        <v>150</v>
      </c>
      <c r="G24" s="66">
        <v>52.14</v>
      </c>
      <c r="H24" s="76"/>
      <c r="I24" s="96" t="str">
        <f>IF(H24="","",IF(ISTEXT(H24),"NC",H24*F24))</f>
        <v/>
      </c>
      <c r="J24" s="9">
        <f>G24*F24</f>
        <v>7821</v>
      </c>
      <c r="M24" s="9"/>
    </row>
    <row r="25" spans="1:13" s="10" customFormat="1" x14ac:dyDescent="0.2">
      <c r="A25" s="47"/>
      <c r="B25" s="53"/>
      <c r="C25" s="53"/>
      <c r="D25" s="48"/>
      <c r="E25" s="49"/>
      <c r="F25" s="65"/>
      <c r="G25" s="70" t="s">
        <v>28</v>
      </c>
      <c r="H25" s="77"/>
      <c r="I25" s="97">
        <f>SUM(I24:I24)</f>
        <v>0</v>
      </c>
      <c r="J25" s="9"/>
      <c r="M25" s="9"/>
    </row>
    <row r="26" spans="1:13" s="10" customFormat="1" ht="11.25" customHeight="1" x14ac:dyDescent="0.2">
      <c r="A26" s="54">
        <v>4</v>
      </c>
      <c r="B26" s="55"/>
      <c r="C26" s="55"/>
      <c r="D26" s="75" t="s">
        <v>62</v>
      </c>
      <c r="E26" s="52"/>
      <c r="F26" s="64"/>
      <c r="G26" s="69"/>
      <c r="H26" s="52"/>
      <c r="I26" s="61"/>
    </row>
    <row r="27" spans="1:13" s="10" customFormat="1" ht="24" x14ac:dyDescent="0.2">
      <c r="A27" s="43">
        <v>1</v>
      </c>
      <c r="B27" s="51" t="s">
        <v>41</v>
      </c>
      <c r="C27" s="51" t="s">
        <v>64</v>
      </c>
      <c r="D27" s="44" t="s">
        <v>65</v>
      </c>
      <c r="E27" s="45" t="s">
        <v>34</v>
      </c>
      <c r="F27" s="62">
        <v>620</v>
      </c>
      <c r="G27" s="66">
        <v>31.17</v>
      </c>
      <c r="H27" s="76"/>
      <c r="I27" s="96" t="str">
        <f>IF(H27="","",IF(ISTEXT(H27),"NC",H27*F27))</f>
        <v/>
      </c>
      <c r="J27" s="9">
        <f>G27*F27</f>
        <v>19325.400000000001</v>
      </c>
      <c r="M27" s="9"/>
    </row>
    <row r="28" spans="1:13" s="10" customFormat="1" x14ac:dyDescent="0.2">
      <c r="A28" s="47"/>
      <c r="B28" s="53"/>
      <c r="C28" s="53"/>
      <c r="D28" s="48"/>
      <c r="E28" s="49"/>
      <c r="F28" s="65"/>
      <c r="G28" s="70" t="s">
        <v>28</v>
      </c>
      <c r="H28" s="77"/>
      <c r="I28" s="97">
        <f>SUM(I27:I27)</f>
        <v>0</v>
      </c>
      <c r="J28" s="9"/>
      <c r="M28" s="9"/>
    </row>
    <row r="29" spans="1:13" s="31" customFormat="1" ht="9" x14ac:dyDescent="0.2">
      <c r="A29" s="36"/>
      <c r="B29" s="36"/>
      <c r="C29" s="36"/>
      <c r="G29" s="30"/>
      <c r="H29" s="85" t="s">
        <v>26</v>
      </c>
      <c r="I29" s="86"/>
      <c r="J29" s="30"/>
    </row>
    <row r="30" spans="1:13" ht="15.75" x14ac:dyDescent="0.2">
      <c r="H30" s="87" t="str">
        <f>IF(SUM(I14:I28)=0,"",SUM(I14:I28)/2)</f>
        <v/>
      </c>
      <c r="I30" s="88"/>
      <c r="J30" s="11"/>
    </row>
    <row r="31" spans="1:13" ht="7.5" customHeight="1" x14ac:dyDescent="0.2">
      <c r="I31" s="3"/>
      <c r="J31" s="11"/>
    </row>
    <row r="32" spans="1:13" s="40" customFormat="1" ht="11.25" x14ac:dyDescent="0.2">
      <c r="A32" s="89" t="str">
        <f>" - "&amp;Dados!B23</f>
        <v xml:space="preserve"> - O objeto será realizado junto à Secretaria obedecendo ao detalhamento na íntegra do termo de referência.</v>
      </c>
      <c r="B32" s="89"/>
      <c r="C32" s="89"/>
      <c r="D32" s="89"/>
      <c r="E32" s="89"/>
      <c r="F32" s="89"/>
      <c r="G32" s="89"/>
      <c r="H32" s="89"/>
      <c r="I32" s="89"/>
    </row>
    <row r="33" spans="1:9" s="40" customFormat="1" ht="11.25" x14ac:dyDescent="0.2">
      <c r="A33" s="89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33" s="89"/>
      <c r="C33" s="89"/>
      <c r="D33" s="89"/>
      <c r="E33" s="89"/>
      <c r="F33" s="89"/>
      <c r="G33" s="89"/>
      <c r="H33" s="89"/>
      <c r="I33" s="89"/>
    </row>
    <row r="34" spans="1:9" s="40" customFormat="1" ht="11.25" x14ac:dyDescent="0.2">
      <c r="A34" s="89" t="str">
        <f>" - "&amp;Dados!B25</f>
        <v xml:space="preserve"> - O pagamento do objeto de que trata o PREGÃO ELETRÔNICO 025/2025, será efetuado pela Tesouraria da Prefeitura Municipal de Sumidouro.</v>
      </c>
      <c r="B34" s="89"/>
      <c r="C34" s="89"/>
      <c r="D34" s="89"/>
      <c r="E34" s="89"/>
      <c r="F34" s="89"/>
      <c r="G34" s="89"/>
      <c r="H34" s="89"/>
      <c r="I34" s="89"/>
    </row>
    <row r="35" spans="1:9" s="10" customFormat="1" ht="11.25" x14ac:dyDescent="0.2">
      <c r="A35" s="89" t="str">
        <f>" - "&amp;Dados!B26</f>
        <v xml:space="preserve"> - Proposta válida por 60 (sessenta) dias</v>
      </c>
      <c r="B35" s="89"/>
      <c r="C35" s="89"/>
      <c r="D35" s="89"/>
      <c r="E35" s="89"/>
      <c r="F35" s="89"/>
      <c r="G35" s="89"/>
      <c r="H35" s="89"/>
      <c r="I35" s="89"/>
    </row>
    <row r="42" spans="1:9" ht="12.75" customHeight="1" x14ac:dyDescent="0.2">
      <c r="D42" s="1"/>
      <c r="I42" s="1"/>
    </row>
    <row r="43" spans="1:9" x14ac:dyDescent="0.2">
      <c r="D43" s="1"/>
      <c r="I43" s="1"/>
    </row>
    <row r="44" spans="1:9" x14ac:dyDescent="0.2">
      <c r="D44" s="42"/>
      <c r="I44" s="1"/>
    </row>
    <row r="45" spans="1:9" x14ac:dyDescent="0.2">
      <c r="D45" s="1"/>
      <c r="I45" s="1"/>
    </row>
    <row r="46" spans="1:9" x14ac:dyDescent="0.2">
      <c r="D46" s="1"/>
      <c r="I46" s="1"/>
    </row>
  </sheetData>
  <autoFilter ref="A11:I35" xr:uid="{00000000-0009-0000-0000-000000000000}"/>
  <mergeCells count="16">
    <mergeCell ref="H29:I29"/>
    <mergeCell ref="H30:I30"/>
    <mergeCell ref="A35:I35"/>
    <mergeCell ref="A2:I2"/>
    <mergeCell ref="A32:I32"/>
    <mergeCell ref="A33:I33"/>
    <mergeCell ref="A34:I34"/>
    <mergeCell ref="F10:I10"/>
    <mergeCell ref="B8:I8"/>
    <mergeCell ref="B9:I9"/>
    <mergeCell ref="B10:D10"/>
    <mergeCell ref="A3:I3"/>
    <mergeCell ref="A4:I4"/>
    <mergeCell ref="A6:I6"/>
    <mergeCell ref="A5:I5"/>
    <mergeCell ref="A7:B7"/>
  </mergeCells>
  <phoneticPr fontId="0" type="noConversion"/>
  <conditionalFormatting sqref="B8:C9 B10:D10 F10:I10">
    <cfRule type="cellIs" dxfId="14" priority="49" stopIfTrue="1" operator="equal">
      <formula>$I$1</formula>
    </cfRule>
  </conditionalFormatting>
  <conditionalFormatting sqref="D14:D15 D17:D19 D22 D24:D25 D27:D28">
    <cfRule type="expression" dxfId="13" priority="47" stopIfTrue="1">
      <formula>IF(#REF!=1,IF(#REF!=0,1,0),0)</formula>
    </cfRule>
  </conditionalFormatting>
  <conditionalFormatting sqref="D20:D21">
    <cfRule type="expression" dxfId="12" priority="2" stopIfTrue="1">
      <formula>IF(#REF!=1,IF(#REF!=0,1,0),0)</formula>
    </cfRule>
  </conditionalFormatting>
  <conditionalFormatting sqref="H14">
    <cfRule type="cellIs" dxfId="11" priority="48" stopIfTrue="1" operator="equal">
      <formula>""</formula>
    </cfRule>
  </conditionalFormatting>
  <conditionalFormatting sqref="H17:H21">
    <cfRule type="cellIs" dxfId="10" priority="3" stopIfTrue="1" operator="equal">
      <formula>""</formula>
    </cfRule>
  </conditionalFormatting>
  <conditionalFormatting sqref="H24">
    <cfRule type="cellIs" dxfId="9" priority="22" stopIfTrue="1" operator="equal">
      <formula>""</formula>
    </cfRule>
  </conditionalFormatting>
  <conditionalFormatting sqref="H27">
    <cfRule type="cellIs" dxfId="8" priority="20" stopIfTrue="1" operator="equal">
      <formula>""</formula>
    </cfRule>
  </conditionalFormatting>
  <conditionalFormatting sqref="H29">
    <cfRule type="expression" dxfId="7" priority="11" stopIfTrue="1">
      <formula>IF($L29="Empate",IF(J29=1,TRUE(),FALSE()),FALSE())</formula>
    </cfRule>
    <cfRule type="expression" dxfId="6" priority="12" stopIfTrue="1">
      <formula>IF(J29="&gt;",FALSE(),IF(J29&gt;0,TRUE(),FALSE()))</formula>
    </cfRule>
    <cfRule type="expression" dxfId="5" priority="13" stopIfTrue="1">
      <formula>IF(J29="&gt;",TRUE(),FALSE())</formula>
    </cfRule>
  </conditionalFormatting>
  <conditionalFormatting sqref="H30">
    <cfRule type="expression" dxfId="4" priority="14" stopIfTrue="1">
      <formula>IF($L29="OK",IF(J29=1,TRUE(),FALSE()),FALSE())</formula>
    </cfRule>
    <cfRule type="expression" dxfId="3" priority="15" stopIfTrue="1">
      <formula>IF($L29="Empate",IF(J29=1,TRUE(),FALSE()),FALSE())</formula>
    </cfRule>
    <cfRule type="expression" dxfId="2" priority="16" stopIfTrue="1">
      <formula>IF($L29="Empate",IF(J29=2,TRUE(),FALSE()),FALSE())</formula>
    </cfRule>
  </conditionalFormatting>
  <conditionalFormatting sqref="I14:I15 I24:I25 I27:I28">
    <cfRule type="expression" dxfId="1" priority="46" stopIfTrue="1">
      <formula>IF(ISTEXT(H14),FALSE(),IF(H14&gt;G14,TRUE(),FALSE()))</formula>
    </cfRule>
  </conditionalFormatting>
  <conditionalFormatting sqref="I17:I22">
    <cfRule type="expression" dxfId="0" priority="1" stopIfTrue="1">
      <formula>IF(ISTEXT(H17),FALSE(),IF(H17&gt;G17,TRUE(),FALSE()))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6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32"/>
  <sheetViews>
    <sheetView workbookViewId="0">
      <selection activeCell="B5" sqref="B5"/>
    </sheetView>
  </sheetViews>
  <sheetFormatPr defaultRowHeight="12.75" x14ac:dyDescent="0.2"/>
  <cols>
    <col min="1" max="1" width="14.140625" customWidth="1"/>
    <col min="2" max="2" width="56.28515625" customWidth="1"/>
    <col min="3" max="5" width="36.42578125" customWidth="1"/>
    <col min="6" max="13" width="14.5703125" customWidth="1"/>
    <col min="14" max="15" width="9.28515625" customWidth="1"/>
  </cols>
  <sheetData>
    <row r="1" spans="1:7" x14ac:dyDescent="0.2">
      <c r="A1" s="19" t="s">
        <v>8</v>
      </c>
      <c r="B1" s="7" t="s">
        <v>43</v>
      </c>
      <c r="E1" s="6"/>
      <c r="F1" s="6"/>
      <c r="G1" s="6"/>
    </row>
    <row r="2" spans="1:7" x14ac:dyDescent="0.2">
      <c r="A2" s="19" t="s">
        <v>9</v>
      </c>
      <c r="B2" s="7" t="s">
        <v>44</v>
      </c>
      <c r="E2" s="6"/>
      <c r="F2" s="6"/>
      <c r="G2" s="6"/>
    </row>
    <row r="3" spans="1:7" x14ac:dyDescent="0.2">
      <c r="A3" s="19" t="s">
        <v>10</v>
      </c>
      <c r="B3" s="7" t="s">
        <v>45</v>
      </c>
      <c r="C3" s="7"/>
      <c r="E3" s="6"/>
      <c r="F3" s="6"/>
      <c r="G3" s="6"/>
    </row>
    <row r="4" spans="1:7" x14ac:dyDescent="0.2">
      <c r="A4" s="19" t="s">
        <v>11</v>
      </c>
      <c r="B4" s="7" t="s">
        <v>74</v>
      </c>
      <c r="C4" s="7"/>
      <c r="E4" s="6"/>
      <c r="F4" s="6"/>
      <c r="G4" s="6"/>
    </row>
    <row r="5" spans="1:7" x14ac:dyDescent="0.2">
      <c r="A5" s="19" t="s">
        <v>12</v>
      </c>
      <c r="B5" s="7" t="s">
        <v>36</v>
      </c>
      <c r="C5" s="7"/>
      <c r="E5" s="6"/>
      <c r="F5" s="6"/>
      <c r="G5" s="6"/>
    </row>
    <row r="6" spans="1:7" x14ac:dyDescent="0.2">
      <c r="A6" s="19" t="s">
        <v>18</v>
      </c>
      <c r="B6" s="15" t="s">
        <v>37</v>
      </c>
      <c r="C6" s="7"/>
      <c r="E6" s="6"/>
      <c r="F6" s="6"/>
      <c r="G6" s="6"/>
    </row>
    <row r="7" spans="1:7" x14ac:dyDescent="0.2">
      <c r="A7" s="19" t="s">
        <v>13</v>
      </c>
      <c r="B7" s="7" t="s">
        <v>72</v>
      </c>
      <c r="C7" s="7"/>
      <c r="E7" s="6"/>
      <c r="F7" s="6"/>
      <c r="G7" s="6"/>
    </row>
    <row r="8" spans="1:7" x14ac:dyDescent="0.2">
      <c r="A8" s="27" t="s">
        <v>22</v>
      </c>
      <c r="B8" s="29">
        <v>749466.48</v>
      </c>
      <c r="C8" s="80"/>
      <c r="D8" s="79"/>
      <c r="E8" s="6"/>
      <c r="F8" s="6"/>
      <c r="G8" s="6"/>
    </row>
    <row r="9" spans="1:7" x14ac:dyDescent="0.2">
      <c r="A9" s="20" t="s">
        <v>0</v>
      </c>
      <c r="E9" s="6"/>
      <c r="F9" s="6"/>
      <c r="G9" s="6"/>
    </row>
    <row r="10" spans="1:7" x14ac:dyDescent="0.2">
      <c r="A10" s="21" t="s">
        <v>2</v>
      </c>
      <c r="E10" s="6"/>
      <c r="F10" s="6"/>
      <c r="G10" s="6"/>
    </row>
    <row r="11" spans="1:7" x14ac:dyDescent="0.2">
      <c r="A11" s="22" t="s">
        <v>7</v>
      </c>
      <c r="E11" s="6"/>
      <c r="F11" s="6"/>
      <c r="G11" s="6"/>
    </row>
    <row r="12" spans="1:7" x14ac:dyDescent="0.2">
      <c r="A12" s="21" t="s">
        <v>19</v>
      </c>
      <c r="E12" s="6"/>
      <c r="F12" s="6"/>
      <c r="G12" s="6"/>
    </row>
    <row r="13" spans="1:7" x14ac:dyDescent="0.2">
      <c r="A13" s="21" t="s">
        <v>23</v>
      </c>
      <c r="E13" s="6"/>
      <c r="F13" s="6"/>
      <c r="G13" s="6"/>
    </row>
    <row r="14" spans="1:7" x14ac:dyDescent="0.2">
      <c r="A14" s="21" t="s">
        <v>30</v>
      </c>
      <c r="E14" s="6"/>
      <c r="F14" s="6"/>
      <c r="G14" s="6"/>
    </row>
    <row r="15" spans="1:7" x14ac:dyDescent="0.2">
      <c r="A15" s="21" t="s">
        <v>31</v>
      </c>
      <c r="E15" s="6"/>
      <c r="F15" s="6"/>
      <c r="G15" s="6"/>
    </row>
    <row r="16" spans="1:7" x14ac:dyDescent="0.2">
      <c r="A16" s="72" t="s">
        <v>32</v>
      </c>
      <c r="B16" s="26"/>
      <c r="E16" s="26"/>
      <c r="F16" s="6"/>
      <c r="G16" s="6"/>
    </row>
    <row r="17" spans="1:13" s="25" customFormat="1" x14ac:dyDescent="0.2">
      <c r="A17" s="24" t="s">
        <v>20</v>
      </c>
      <c r="B17" s="71" t="s">
        <v>50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s="25" customFormat="1" x14ac:dyDescent="0.2">
      <c r="A18" s="24" t="s">
        <v>21</v>
      </c>
      <c r="B18" s="71" t="s">
        <v>49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2">
      <c r="A19" s="73"/>
      <c r="B19" s="26"/>
      <c r="E19" s="6"/>
      <c r="F19" s="6"/>
      <c r="G19" s="6"/>
    </row>
    <row r="20" spans="1:13" x14ac:dyDescent="0.2">
      <c r="B20" s="26"/>
      <c r="E20" s="6"/>
      <c r="F20" s="6"/>
      <c r="G20" s="6"/>
    </row>
    <row r="21" spans="1:13" x14ac:dyDescent="0.2">
      <c r="E21" s="6"/>
      <c r="F21" s="6"/>
      <c r="G21" s="6"/>
    </row>
    <row r="22" spans="1:13" x14ac:dyDescent="0.2">
      <c r="E22" s="6"/>
      <c r="F22" s="6"/>
      <c r="G22" s="6"/>
    </row>
    <row r="23" spans="1:13" ht="25.5" x14ac:dyDescent="0.2">
      <c r="A23" s="23" t="s">
        <v>14</v>
      </c>
      <c r="B23" s="15" t="s">
        <v>46</v>
      </c>
      <c r="E23" s="6"/>
      <c r="F23" s="6"/>
      <c r="G23" s="6"/>
    </row>
    <row r="24" spans="1:13" ht="51" x14ac:dyDescent="0.2">
      <c r="A24" s="23" t="s">
        <v>15</v>
      </c>
      <c r="B24" s="15" t="s">
        <v>47</v>
      </c>
      <c r="E24" s="6"/>
      <c r="F24" s="6"/>
      <c r="G24" s="6"/>
    </row>
    <row r="25" spans="1:13" ht="38.25" x14ac:dyDescent="0.2">
      <c r="A25" s="23" t="s">
        <v>16</v>
      </c>
      <c r="B25" s="15" t="s">
        <v>48</v>
      </c>
      <c r="E25" s="6"/>
      <c r="F25" s="6"/>
      <c r="G25" s="6"/>
    </row>
    <row r="26" spans="1:13" ht="25.5" x14ac:dyDescent="0.2">
      <c r="A26" s="23" t="s">
        <v>17</v>
      </c>
      <c r="B26" s="82" t="s">
        <v>27</v>
      </c>
      <c r="E26" s="6"/>
      <c r="F26" s="6"/>
      <c r="G26" s="6"/>
    </row>
    <row r="27" spans="1:13" ht="25.5" x14ac:dyDescent="0.2">
      <c r="A27" s="74" t="s">
        <v>33</v>
      </c>
      <c r="B27" s="83" t="s">
        <v>38</v>
      </c>
    </row>
    <row r="29" spans="1:13" x14ac:dyDescent="0.2">
      <c r="C29" s="12"/>
    </row>
    <row r="30" spans="1:13" x14ac:dyDescent="0.2">
      <c r="C30" s="12"/>
    </row>
    <row r="31" spans="1:13" x14ac:dyDescent="0.2">
      <c r="C31" s="12"/>
    </row>
    <row r="32" spans="1:13" x14ac:dyDescent="0.2">
      <c r="C32" s="1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 - Itens</vt:lpstr>
      <vt:lpstr>Dados</vt:lpstr>
      <vt:lpstr>'Quadro de Preços - Itens'!Titulos_de_impressao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2025-05-08T17:11:46Z</cp:lastPrinted>
  <dcterms:created xsi:type="dcterms:W3CDTF">2006-04-18T17:38:46Z</dcterms:created>
  <dcterms:modified xsi:type="dcterms:W3CDTF">2025-05-08T19:06:52Z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